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5DF672F6-0C6D-4A0B-91B2-B49FFA46B909}" xr6:coauthVersionLast="36" xr6:coauthVersionMax="36" xr10:uidLastSave="{00000000-0000-0000-0000-000000000000}"/>
  <bookViews>
    <workbookView xWindow="360" yWindow="60" windowWidth="15600" windowHeight="7455" xr2:uid="{00000000-000D-0000-FFFF-FFFF00000000}"/>
  </bookViews>
  <sheets>
    <sheet name="5.3" sheetId="5" r:id="rId1"/>
  </sheets>
  <calcPr calcId="191029"/>
</workbook>
</file>

<file path=xl/calcChain.xml><?xml version="1.0" encoding="utf-8"?>
<calcChain xmlns="http://schemas.openxmlformats.org/spreadsheetml/2006/main">
  <c r="AA31" i="5" l="1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26" i="5"/>
  <c r="Z26" i="5"/>
  <c r="Y26" i="5"/>
  <c r="X26" i="5"/>
  <c r="W26" i="5"/>
  <c r="V26" i="5"/>
  <c r="U26" i="5"/>
  <c r="T26" i="5"/>
  <c r="S26" i="5"/>
  <c r="R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19" i="5"/>
  <c r="Z19" i="5"/>
  <c r="Y19" i="5"/>
  <c r="X19" i="5"/>
  <c r="W19" i="5"/>
  <c r="V19" i="5"/>
  <c r="U19" i="5"/>
  <c r="T19" i="5"/>
  <c r="S19" i="5"/>
  <c r="R19" i="5"/>
  <c r="Q19" i="5"/>
  <c r="Q27" i="5" s="1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D27" i="5" s="1"/>
  <c r="C19" i="5"/>
  <c r="B19" i="5"/>
  <c r="D32" i="5" l="1"/>
  <c r="O27" i="5"/>
  <c r="O32" i="5" s="1"/>
  <c r="U27" i="5"/>
  <c r="U32" i="5" s="1"/>
  <c r="T27" i="5"/>
  <c r="T32" i="5" s="1"/>
  <c r="V27" i="5"/>
  <c r="V32" i="5" s="1"/>
  <c r="F27" i="5"/>
  <c r="F32" i="5" s="1"/>
  <c r="G27" i="5"/>
  <c r="G32" i="5" s="1"/>
  <c r="W27" i="5"/>
  <c r="W32" i="5" s="1"/>
  <c r="X27" i="5"/>
  <c r="X32" i="5" s="1"/>
  <c r="E27" i="5"/>
  <c r="E32" i="5" s="1"/>
  <c r="H27" i="5"/>
  <c r="H32" i="5" s="1"/>
  <c r="I27" i="5"/>
  <c r="I32" i="5" s="1"/>
  <c r="Y27" i="5"/>
  <c r="Y32" i="5" s="1"/>
  <c r="AA27" i="5"/>
  <c r="AA32" i="5" s="1"/>
  <c r="J27" i="5"/>
  <c r="J32" i="5" s="1"/>
  <c r="Z27" i="5"/>
  <c r="Z32" i="5" s="1"/>
  <c r="K27" i="5"/>
  <c r="K32" i="5" s="1"/>
  <c r="L27" i="5"/>
  <c r="L32" i="5" s="1"/>
  <c r="M27" i="5"/>
  <c r="M32" i="5" s="1"/>
  <c r="P27" i="5"/>
  <c r="P32" i="5" s="1"/>
  <c r="Q32" i="5"/>
  <c r="B27" i="5"/>
  <c r="B32" i="5" s="1"/>
  <c r="R27" i="5"/>
  <c r="R32" i="5" s="1"/>
  <c r="C27" i="5"/>
  <c r="C32" i="5" s="1"/>
  <c r="S27" i="5"/>
  <c r="S32" i="5" s="1"/>
  <c r="N27" i="5"/>
  <c r="N32" i="5" s="1"/>
</calcChain>
</file>

<file path=xl/sharedStrings.xml><?xml version="1.0" encoding="utf-8"?>
<sst xmlns="http://schemas.openxmlformats.org/spreadsheetml/2006/main" count="75" uniqueCount="50">
  <si>
    <t>0 -9.9</t>
  </si>
  <si>
    <t>10 -24.9</t>
  </si>
  <si>
    <t>25 -39.9</t>
  </si>
  <si>
    <t>40-69.9</t>
  </si>
  <si>
    <t>70GRT</t>
  </si>
  <si>
    <t>GRT</t>
  </si>
  <si>
    <t>* GRT: Gross Registered Tonnage</t>
  </si>
  <si>
    <t>N.Sembilan</t>
  </si>
  <si>
    <t>Jenis Peralatan Menangkap Ikan</t>
  </si>
  <si>
    <t>Type Of Fishing Gear</t>
  </si>
  <si>
    <t>Perlis</t>
  </si>
  <si>
    <t>Kedah</t>
  </si>
  <si>
    <t>Perak</t>
  </si>
  <si>
    <t>Selangor</t>
  </si>
  <si>
    <t>Kelantan</t>
  </si>
  <si>
    <t>Terengganu</t>
  </si>
  <si>
    <t>Pahang</t>
  </si>
  <si>
    <t>MALAYSIA</t>
  </si>
  <si>
    <t>Sarawak</t>
  </si>
  <si>
    <t>Sabah</t>
  </si>
  <si>
    <t>Pulau Pinang</t>
  </si>
  <si>
    <t>Melaka</t>
  </si>
  <si>
    <r>
      <t xml:space="preserve">Pukat Tunda </t>
    </r>
    <r>
      <rPr>
        <b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Trawl Nets</t>
    </r>
  </si>
  <si>
    <r>
      <t xml:space="preserve">&amp; ke atas </t>
    </r>
    <r>
      <rPr>
        <i/>
        <sz val="6"/>
        <color rgb="FF0033CC"/>
        <rFont val="Arial"/>
        <family val="2"/>
      </rPr>
      <t>above</t>
    </r>
  </si>
  <si>
    <r>
      <t xml:space="preserve">Pukat Jerut Ikan 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Fish Purse Seines</t>
    </r>
  </si>
  <si>
    <r>
      <t>Pukat Tarik/</t>
    </r>
    <r>
      <rPr>
        <i/>
        <sz val="8"/>
        <color rgb="FF0033CC"/>
        <rFont val="Arial"/>
        <family val="2"/>
      </rPr>
      <t>Seine</t>
    </r>
    <r>
      <rPr>
        <i/>
        <sz val="7"/>
        <color rgb="FF0033CC"/>
        <rFont val="Arial"/>
        <family val="2"/>
      </rPr>
      <t>Nets</t>
    </r>
  </si>
  <si>
    <r>
      <t>Pukat Jerut Bilis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 xml:space="preserve">Anchovy Purse Seines </t>
    </r>
  </si>
  <si>
    <r>
      <t xml:space="preserve">Pukat Tarik Lain
</t>
    </r>
    <r>
      <rPr>
        <i/>
        <sz val="7"/>
        <color rgb="FF0033CC"/>
        <rFont val="Arial"/>
        <family val="2"/>
      </rPr>
      <t>Other Seines</t>
    </r>
  </si>
  <si>
    <r>
      <t xml:space="preserve">Pukat Hanyut      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Drift/ Gill Nets</t>
    </r>
  </si>
  <si>
    <r>
      <t>Pukat Tangguk</t>
    </r>
    <r>
      <rPr>
        <i/>
        <sz val="7"/>
        <rFont val="Arial"/>
        <family val="2"/>
      </rPr>
      <t xml:space="preserve">                                                                                                                                            L</t>
    </r>
    <r>
      <rPr>
        <i/>
        <sz val="7"/>
        <color rgb="FF0033CC"/>
        <rFont val="Arial"/>
        <family val="2"/>
      </rPr>
      <t>ift Nets</t>
    </r>
  </si>
  <si>
    <r>
      <t xml:space="preserve">Belat 
</t>
    </r>
    <r>
      <rPr>
        <i/>
        <sz val="7"/>
        <rFont val="Arial"/>
        <family val="2"/>
      </rPr>
      <t>S</t>
    </r>
    <r>
      <rPr>
        <i/>
        <sz val="7"/>
        <color rgb="FF0033CC"/>
        <rFont val="Arial"/>
        <family val="2"/>
      </rPr>
      <t>tationary Traps</t>
    </r>
  </si>
  <si>
    <r>
      <t xml:space="preserve">  Bubu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Portable Traps</t>
    </r>
  </si>
  <si>
    <r>
      <t xml:space="preserve">Pancing
</t>
    </r>
    <r>
      <rPr>
        <i/>
        <sz val="7"/>
        <color rgb="FF0033CC"/>
        <rFont val="Arial"/>
        <family val="2"/>
      </rPr>
      <t>Hooks &amp; Lines</t>
    </r>
  </si>
  <si>
    <r>
      <t xml:space="preserve">  Pantai Barat/</t>
    </r>
    <r>
      <rPr>
        <i/>
        <sz val="8"/>
        <color rgb="FF0033CC"/>
        <rFont val="Arial"/>
        <family val="2"/>
      </rPr>
      <t>West Coast</t>
    </r>
  </si>
  <si>
    <r>
      <rPr>
        <b/>
        <sz val="8"/>
        <rFont val="Arial"/>
        <family val="2"/>
      </rPr>
      <t>Jumlah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Total</t>
    </r>
  </si>
  <si>
    <r>
      <rPr>
        <b/>
        <sz val="8"/>
        <rFont val="Arial"/>
        <family val="2"/>
      </rPr>
      <t>Jumlah Besar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Grand Total</t>
    </r>
  </si>
  <si>
    <r>
      <t xml:space="preserve">Johor Barat/ </t>
    </r>
    <r>
      <rPr>
        <i/>
        <sz val="8"/>
        <color rgb="FF0033CC"/>
        <rFont val="Arial"/>
        <family val="2"/>
      </rPr>
      <t>West Johore</t>
    </r>
  </si>
  <si>
    <r>
      <t>Johor Timur/</t>
    </r>
    <r>
      <rPr>
        <i/>
        <sz val="8"/>
        <color rgb="FF0033CC"/>
        <rFont val="Arial"/>
        <family val="2"/>
      </rPr>
      <t>East Johore</t>
    </r>
  </si>
  <si>
    <r>
      <t xml:space="preserve">  Pantai Timur/</t>
    </r>
    <r>
      <rPr>
        <i/>
        <sz val="8"/>
        <color rgb="FF0033CC"/>
        <rFont val="Arial"/>
        <family val="2"/>
      </rPr>
      <t>East Coast</t>
    </r>
  </si>
  <si>
    <r>
      <t xml:space="preserve">Wilayah Persekutuan Labuan
</t>
    </r>
    <r>
      <rPr>
        <i/>
        <sz val="8"/>
        <color rgb="FF0033CC"/>
        <rFont val="Arial"/>
        <family val="2"/>
      </rPr>
      <t>Federal Territory Of Labuan</t>
    </r>
  </si>
  <si>
    <r>
      <t xml:space="preserve">Perangkap 
</t>
    </r>
    <r>
      <rPr>
        <i/>
        <sz val="7"/>
        <color rgb="FF0033CC"/>
        <rFont val="Arial"/>
        <family val="2"/>
      </rPr>
      <t>Traps</t>
    </r>
  </si>
  <si>
    <r>
      <t xml:space="preserve">Pukat Bakul
</t>
    </r>
    <r>
      <rPr>
        <i/>
        <sz val="7"/>
        <color rgb="FF0033CC"/>
        <rFont val="Arial"/>
        <family val="2"/>
      </rPr>
      <t>Bag Nets</t>
    </r>
  </si>
  <si>
    <r>
      <t>Pukat Rentang</t>
    </r>
    <r>
      <rPr>
        <i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Barrier Nets</t>
    </r>
  </si>
  <si>
    <r>
      <t xml:space="preserve">Pukat Surung
</t>
    </r>
    <r>
      <rPr>
        <i/>
        <sz val="7"/>
        <color rgb="FF0033CC"/>
        <rFont val="Arial"/>
        <family val="2"/>
      </rPr>
      <t>Push/ Scoop Nets</t>
    </r>
  </si>
  <si>
    <r>
      <t xml:space="preserve">Memungut Siput
</t>
    </r>
    <r>
      <rPr>
        <i/>
        <sz val="7"/>
        <color rgb="FF0033CC"/>
        <rFont val="Arial"/>
        <family val="2"/>
      </rPr>
      <t>Shellfish Collection</t>
    </r>
  </si>
  <si>
    <r>
      <t xml:space="preserve">Rampaian
</t>
    </r>
    <r>
      <rPr>
        <i/>
        <sz val="7"/>
        <color rgb="FF0033CC"/>
        <rFont val="Arial"/>
        <family val="2"/>
      </rPr>
      <t>Miscellaneous</t>
    </r>
  </si>
  <si>
    <r>
      <rPr>
        <b/>
        <sz val="8"/>
        <rFont val="Arial"/>
        <family val="2"/>
      </rPr>
      <t>Semenanjung Malaysia</t>
    </r>
    <r>
      <rPr>
        <sz val="8"/>
        <rFont val="Arial"/>
        <family val="2"/>
      </rPr>
      <t xml:space="preserve">                
 </t>
    </r>
    <r>
      <rPr>
        <i/>
        <sz val="8"/>
        <color rgb="FF0033CC"/>
        <rFont val="Arial"/>
        <family val="2"/>
      </rPr>
      <t>Peninsular Malaysia</t>
    </r>
    <r>
      <rPr>
        <sz val="8"/>
        <rFont val="Arial"/>
        <family val="2"/>
      </rPr>
      <t xml:space="preserve">
</t>
    </r>
  </si>
  <si>
    <r>
      <t xml:space="preserve">Jadual </t>
    </r>
    <r>
      <rPr>
        <i/>
        <sz val="10"/>
        <color rgb="FF0033CC"/>
        <rFont val="Arial"/>
        <family val="2"/>
      </rPr>
      <t>(Table)</t>
    </r>
    <r>
      <rPr>
        <b/>
        <sz val="10"/>
        <rFont val="Arial"/>
        <family val="2"/>
      </rPr>
      <t xml:space="preserve"> 5.3</t>
    </r>
  </si>
  <si>
    <t>USAHA MENANGKAP IKAN : KUMULATIF TRIP MENANGKAP IKAN MENGIKUT JENIS PERALATAN MENANGKAP IKAN DAN NEGERI, 2021</t>
  </si>
  <si>
    <t>FISHING EFFORT: NUMBER OF FISHING TRIPS BY TYPE OF FISHING GEAR AND STATE,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</si>
</sst>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6"/>
      <name val="Arial"/>
      <family val="2"/>
    </font>
    <font>
      <sz val="9"/>
      <name val="Arial"/>
      <family val="2"/>
    </font>
    <font>
      <i/>
      <sz val="6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10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i/>
      <sz val="6"/>
      <color rgb="FF0033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10" fillId="0" borderId="0" xfId="0" applyFont="1" applyBorder="1"/>
    <xf numFmtId="0" fontId="0" fillId="0" borderId="0" xfId="0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164" fontId="0" fillId="0" borderId="0" xfId="0" applyNumberFormat="1"/>
    <xf numFmtId="164" fontId="2" fillId="0" borderId="9" xfId="1" applyNumberFormat="1" applyFont="1" applyBorder="1" applyAlignment="1">
      <alignment vertical="center"/>
    </xf>
    <xf numFmtId="164" fontId="11" fillId="0" borderId="9" xfId="0" applyNumberFormat="1" applyFont="1" applyBorder="1" applyAlignment="1">
      <alignment horizontal="right" vertical="center"/>
    </xf>
    <xf numFmtId="164" fontId="11" fillId="0" borderId="9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164" fontId="10" fillId="0" borderId="9" xfId="1" applyNumberFormat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/>
    </xf>
    <xf numFmtId="164" fontId="10" fillId="0" borderId="7" xfId="1" applyNumberFormat="1" applyFont="1" applyBorder="1" applyAlignment="1">
      <alignment vertical="center"/>
    </xf>
    <xf numFmtId="164" fontId="10" fillId="0" borderId="8" xfId="1" applyNumberFormat="1" applyFont="1" applyBorder="1" applyAlignment="1">
      <alignment vertical="center"/>
    </xf>
    <xf numFmtId="164" fontId="0" fillId="0" borderId="8" xfId="1" applyNumberFormat="1" applyFont="1" applyBorder="1" applyAlignment="1">
      <alignment vertical="center"/>
    </xf>
    <xf numFmtId="164" fontId="0" fillId="0" borderId="7" xfId="1" applyNumberFormat="1" applyFont="1" applyBorder="1" applyAlignment="1">
      <alignment vertical="center"/>
    </xf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0" fillId="2" borderId="8" xfId="0" applyFill="1" applyBorder="1"/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4" fontId="10" fillId="2" borderId="9" xfId="1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vertical="center"/>
    </xf>
    <xf numFmtId="164" fontId="2" fillId="0" borderId="9" xfId="0" applyNumberFormat="1" applyFont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0" fillId="0" borderId="0" xfId="0" applyFill="1"/>
    <xf numFmtId="0" fontId="0" fillId="2" borderId="7" xfId="0" applyFill="1" applyBorder="1"/>
    <xf numFmtId="164" fontId="11" fillId="2" borderId="9" xfId="0" applyNumberFormat="1" applyFont="1" applyFill="1" applyBorder="1" applyAlignment="1">
      <alignment vertical="center"/>
    </xf>
    <xf numFmtId="164" fontId="10" fillId="0" borderId="9" xfId="1" applyNumberFormat="1" applyFont="1" applyBorder="1" applyAlignment="1">
      <alignment horizontal="right" vertical="center"/>
    </xf>
    <xf numFmtId="0" fontId="7" fillId="2" borderId="6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3" fillId="0" borderId="13" xfId="0" applyFont="1" applyBorder="1" applyAlignment="1">
      <alignment horizontal="center" vertical="top"/>
    </xf>
    <xf numFmtId="0" fontId="14" fillId="0" borderId="13" xfId="0" applyFont="1" applyBorder="1" applyAlignment="1">
      <alignment vertical="top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textRotation="90"/>
    </xf>
    <xf numFmtId="0" fontId="6" fillId="2" borderId="7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wrapText="1"/>
    </xf>
    <xf numFmtId="0" fontId="0" fillId="2" borderId="7" xfId="0" applyFill="1" applyBorder="1"/>
    <xf numFmtId="0" fontId="3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7" fillId="2" borderId="1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textRotation="90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123825</xdr:rowOff>
    </xdr:from>
    <xdr:to>
      <xdr:col>0</xdr:col>
      <xdr:colOff>1501141</xdr:colOff>
      <xdr:row>3</xdr:row>
      <xdr:rowOff>204750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123825"/>
          <a:ext cx="1463040" cy="56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3"/>
  <sheetViews>
    <sheetView tabSelected="1" topLeftCell="A10" zoomScaleNormal="100" workbookViewId="0">
      <selection activeCell="AC32" sqref="AC32"/>
    </sheetView>
  </sheetViews>
  <sheetFormatPr defaultRowHeight="12.75" x14ac:dyDescent="0.2"/>
  <cols>
    <col min="1" max="1" width="23.5703125" customWidth="1"/>
    <col min="2" max="2" width="5.42578125" bestFit="1" customWidth="1"/>
    <col min="3" max="3" width="6.42578125" customWidth="1"/>
    <col min="4" max="4" width="6" customWidth="1"/>
    <col min="5" max="5" width="6.7109375" customWidth="1"/>
    <col min="6" max="6" width="6" customWidth="1"/>
    <col min="7" max="7" width="4.85546875" customWidth="1"/>
    <col min="8" max="8" width="5.28515625" customWidth="1"/>
    <col min="9" max="10" width="5.42578125" customWidth="1"/>
    <col min="11" max="11" width="5.85546875" customWidth="1"/>
    <col min="12" max="12" width="4.7109375" customWidth="1"/>
    <col min="13" max="13" width="4.85546875" customWidth="1"/>
    <col min="14" max="14" width="5" customWidth="1"/>
    <col min="15" max="15" width="4.85546875" customWidth="1"/>
    <col min="16" max="16" width="5" customWidth="1"/>
    <col min="17" max="17" width="5.5703125" customWidth="1"/>
    <col min="18" max="18" width="7.5703125" customWidth="1"/>
    <col min="19" max="19" width="6.7109375" customWidth="1"/>
    <col min="20" max="20" width="6.5703125" customWidth="1"/>
    <col min="21" max="21" width="7" customWidth="1"/>
    <col min="22" max="22" width="6.42578125" customWidth="1"/>
    <col min="23" max="23" width="5.42578125" customWidth="1"/>
    <col min="24" max="25" width="5.7109375" customWidth="1"/>
    <col min="26" max="26" width="5.42578125" customWidth="1"/>
    <col min="27" max="27" width="6.42578125" customWidth="1"/>
    <col min="29" max="29" width="10.28515625" bestFit="1" customWidth="1"/>
  </cols>
  <sheetData>
    <row r="1" spans="1:28" x14ac:dyDescent="0.2">
      <c r="O1" s="1"/>
      <c r="U1" s="50" t="s">
        <v>47</v>
      </c>
      <c r="V1" s="51"/>
      <c r="W1" s="51"/>
      <c r="X1" s="51"/>
      <c r="Y1" s="51"/>
      <c r="Z1" s="51"/>
      <c r="AA1" s="51"/>
      <c r="AB1" s="40"/>
    </row>
    <row r="2" spans="1:28" x14ac:dyDescent="0.2">
      <c r="A2" s="52" t="s">
        <v>17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</row>
    <row r="3" spans="1:28" x14ac:dyDescent="0.2">
      <c r="A3" s="52" t="s">
        <v>48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</row>
    <row r="4" spans="1:28" ht="23.25" customHeight="1" x14ac:dyDescent="0.2">
      <c r="A4" s="54" t="s">
        <v>49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</row>
    <row r="5" spans="1:28" ht="14.25" customHeight="1" x14ac:dyDescent="0.2">
      <c r="A5" s="66" t="s">
        <v>8</v>
      </c>
      <c r="B5" s="68" t="s">
        <v>22</v>
      </c>
      <c r="C5" s="69"/>
      <c r="D5" s="69"/>
      <c r="E5" s="69"/>
      <c r="F5" s="70"/>
      <c r="G5" s="59" t="s">
        <v>25</v>
      </c>
      <c r="H5" s="60"/>
      <c r="I5" s="60"/>
      <c r="J5" s="60"/>
      <c r="K5" s="60"/>
      <c r="L5" s="60"/>
      <c r="M5" s="60"/>
      <c r="N5" s="60"/>
      <c r="O5" s="60"/>
      <c r="P5" s="25"/>
      <c r="Q5" s="56" t="s">
        <v>27</v>
      </c>
      <c r="R5" s="56" t="s">
        <v>28</v>
      </c>
      <c r="S5" s="56" t="s">
        <v>29</v>
      </c>
      <c r="T5" s="75" t="s">
        <v>40</v>
      </c>
      <c r="U5" s="76"/>
      <c r="V5" s="56" t="s">
        <v>32</v>
      </c>
      <c r="W5" s="56" t="s">
        <v>41</v>
      </c>
      <c r="X5" s="56" t="s">
        <v>42</v>
      </c>
      <c r="Y5" s="56" t="s">
        <v>43</v>
      </c>
      <c r="Z5" s="56" t="s">
        <v>44</v>
      </c>
      <c r="AA5" s="56" t="s">
        <v>45</v>
      </c>
    </row>
    <row r="6" spans="1:28" ht="33.75" customHeight="1" x14ac:dyDescent="0.2">
      <c r="A6" s="67"/>
      <c r="B6" s="71"/>
      <c r="C6" s="72"/>
      <c r="D6" s="72"/>
      <c r="E6" s="72"/>
      <c r="F6" s="73"/>
      <c r="G6" s="61" t="s">
        <v>24</v>
      </c>
      <c r="H6" s="62"/>
      <c r="I6" s="62"/>
      <c r="J6" s="62"/>
      <c r="K6" s="63"/>
      <c r="L6" s="61" t="s">
        <v>26</v>
      </c>
      <c r="M6" s="62"/>
      <c r="N6" s="62"/>
      <c r="O6" s="62"/>
      <c r="P6" s="26"/>
      <c r="Q6" s="57"/>
      <c r="R6" s="57"/>
      <c r="S6" s="57"/>
      <c r="T6" s="77"/>
      <c r="U6" s="78"/>
      <c r="V6" s="57"/>
      <c r="W6" s="57"/>
      <c r="X6" s="58"/>
      <c r="Y6" s="57"/>
      <c r="Z6" s="57"/>
      <c r="AA6" s="57"/>
    </row>
    <row r="7" spans="1:28" ht="27.75" customHeight="1" x14ac:dyDescent="0.2">
      <c r="A7" s="34" t="s">
        <v>9</v>
      </c>
      <c r="B7" s="27" t="s">
        <v>0</v>
      </c>
      <c r="C7" s="28" t="s">
        <v>1</v>
      </c>
      <c r="D7" s="27" t="s">
        <v>2</v>
      </c>
      <c r="E7" s="28" t="s">
        <v>3</v>
      </c>
      <c r="F7" s="27" t="s">
        <v>4</v>
      </c>
      <c r="G7" s="29" t="s">
        <v>0</v>
      </c>
      <c r="H7" s="27" t="s">
        <v>1</v>
      </c>
      <c r="I7" s="28" t="s">
        <v>2</v>
      </c>
      <c r="J7" s="27" t="s">
        <v>3</v>
      </c>
      <c r="K7" s="27" t="s">
        <v>4</v>
      </c>
      <c r="L7" s="29" t="s">
        <v>0</v>
      </c>
      <c r="M7" s="27" t="s">
        <v>1</v>
      </c>
      <c r="N7" s="28" t="s">
        <v>2</v>
      </c>
      <c r="O7" s="27" t="s">
        <v>3</v>
      </c>
      <c r="P7" s="27" t="s">
        <v>4</v>
      </c>
      <c r="Q7" s="57"/>
      <c r="R7" s="57"/>
      <c r="S7" s="57"/>
      <c r="T7" s="56" t="s">
        <v>30</v>
      </c>
      <c r="U7" s="56" t="s">
        <v>31</v>
      </c>
      <c r="V7" s="57"/>
      <c r="W7" s="57"/>
      <c r="X7" s="58"/>
      <c r="Y7" s="57"/>
      <c r="Z7" s="57"/>
      <c r="AA7" s="57"/>
    </row>
    <row r="8" spans="1:28" x14ac:dyDescent="0.2">
      <c r="A8" s="35"/>
      <c r="B8" s="48" t="s">
        <v>5</v>
      </c>
      <c r="C8" s="65" t="s">
        <v>5</v>
      </c>
      <c r="D8" s="48" t="s">
        <v>5</v>
      </c>
      <c r="E8" s="65" t="s">
        <v>5</v>
      </c>
      <c r="F8" s="48" t="s">
        <v>23</v>
      </c>
      <c r="G8" s="44" t="s">
        <v>5</v>
      </c>
      <c r="H8" s="48" t="s">
        <v>5</v>
      </c>
      <c r="I8" s="65" t="s">
        <v>5</v>
      </c>
      <c r="J8" s="48" t="s">
        <v>5</v>
      </c>
      <c r="K8" s="48" t="s">
        <v>23</v>
      </c>
      <c r="L8" s="44" t="s">
        <v>5</v>
      </c>
      <c r="M8" s="48" t="s">
        <v>5</v>
      </c>
      <c r="N8" s="65" t="s">
        <v>5</v>
      </c>
      <c r="O8" s="48" t="s">
        <v>5</v>
      </c>
      <c r="P8" s="48" t="s">
        <v>23</v>
      </c>
      <c r="Q8" s="57"/>
      <c r="R8" s="57"/>
      <c r="S8" s="57"/>
      <c r="T8" s="79"/>
      <c r="U8" s="79"/>
      <c r="V8" s="57"/>
      <c r="W8" s="57"/>
      <c r="X8" s="58"/>
      <c r="Y8" s="57"/>
      <c r="Z8" s="57"/>
      <c r="AA8" s="57"/>
    </row>
    <row r="9" spans="1:28" ht="12.75" customHeight="1" x14ac:dyDescent="0.2">
      <c r="A9" s="36"/>
      <c r="B9" s="64"/>
      <c r="C9" s="65"/>
      <c r="D9" s="64"/>
      <c r="E9" s="65"/>
      <c r="F9" s="49"/>
      <c r="G9" s="44"/>
      <c r="H9" s="64"/>
      <c r="I9" s="65"/>
      <c r="J9" s="64"/>
      <c r="K9" s="49"/>
      <c r="L9" s="45"/>
      <c r="M9" s="64"/>
      <c r="N9" s="74"/>
      <c r="O9" s="64"/>
      <c r="P9" s="49"/>
      <c r="Q9" s="41"/>
      <c r="R9" s="41"/>
      <c r="S9" s="41"/>
      <c r="T9" s="41"/>
      <c r="U9" s="30"/>
      <c r="V9" s="41"/>
      <c r="W9" s="41"/>
      <c r="X9" s="41"/>
      <c r="Y9" s="41"/>
      <c r="Z9" s="41"/>
      <c r="AA9" s="41"/>
    </row>
    <row r="10" spans="1:28" ht="15.75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</row>
    <row r="11" spans="1:28" ht="15.75" customHeight="1" x14ac:dyDescent="0.2">
      <c r="A11" s="15" t="s">
        <v>10</v>
      </c>
      <c r="B11" s="17">
        <v>0</v>
      </c>
      <c r="C11" s="17">
        <v>0</v>
      </c>
      <c r="D11" s="16">
        <v>1775</v>
      </c>
      <c r="E11" s="16">
        <v>906</v>
      </c>
      <c r="F11" s="16">
        <v>61</v>
      </c>
      <c r="G11" s="17">
        <v>0</v>
      </c>
      <c r="H11" s="17">
        <v>0</v>
      </c>
      <c r="I11" s="17">
        <v>0</v>
      </c>
      <c r="J11" s="16">
        <v>98</v>
      </c>
      <c r="K11" s="16">
        <v>97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1371</v>
      </c>
      <c r="R11" s="16">
        <v>73515.5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6">
        <v>9562</v>
      </c>
      <c r="Z11" s="17">
        <v>420</v>
      </c>
      <c r="AA11" s="17">
        <v>6685</v>
      </c>
    </row>
    <row r="12" spans="1:28" ht="15.75" customHeight="1" x14ac:dyDescent="0.2">
      <c r="A12" s="15" t="s">
        <v>11</v>
      </c>
      <c r="B12" s="17">
        <v>0</v>
      </c>
      <c r="C12" s="16">
        <v>6216</v>
      </c>
      <c r="D12" s="16">
        <v>9074.3611120000005</v>
      </c>
      <c r="E12" s="16">
        <v>3495.8888889999998</v>
      </c>
      <c r="F12" s="16">
        <v>0</v>
      </c>
      <c r="G12" s="17">
        <v>0</v>
      </c>
      <c r="H12" s="17">
        <v>0</v>
      </c>
      <c r="I12" s="17">
        <v>0</v>
      </c>
      <c r="J12" s="16">
        <v>531</v>
      </c>
      <c r="K12" s="16">
        <v>125</v>
      </c>
      <c r="L12" s="17">
        <v>559</v>
      </c>
      <c r="M12" s="17">
        <v>0</v>
      </c>
      <c r="N12" s="17">
        <v>0</v>
      </c>
      <c r="O12" s="17">
        <v>0</v>
      </c>
      <c r="P12" s="16">
        <v>3871</v>
      </c>
      <c r="Q12" s="17">
        <v>0</v>
      </c>
      <c r="R12" s="16">
        <v>714598.47843400005</v>
      </c>
      <c r="S12" s="17">
        <v>0</v>
      </c>
      <c r="T12" s="17">
        <v>0</v>
      </c>
      <c r="U12" s="16">
        <v>411</v>
      </c>
      <c r="V12" s="16">
        <v>47129.404547999999</v>
      </c>
      <c r="W12" s="16">
        <v>17746.400000000001</v>
      </c>
      <c r="X12" s="16">
        <v>4544.4444460000004</v>
      </c>
      <c r="Y12" s="16">
        <v>13930</v>
      </c>
      <c r="Z12" s="16">
        <v>2484.4444469999999</v>
      </c>
      <c r="AA12" s="16">
        <v>143410.715475</v>
      </c>
    </row>
    <row r="13" spans="1:28" ht="15.75" customHeight="1" x14ac:dyDescent="0.2">
      <c r="A13" s="18" t="s">
        <v>20</v>
      </c>
      <c r="B13" s="17">
        <v>0</v>
      </c>
      <c r="C13" s="17">
        <v>0</v>
      </c>
      <c r="D13" s="16">
        <v>6135.599999</v>
      </c>
      <c r="E13" s="16">
        <v>258</v>
      </c>
      <c r="F13" s="17">
        <v>0</v>
      </c>
      <c r="G13" s="17">
        <v>0</v>
      </c>
      <c r="H13" s="17">
        <v>0</v>
      </c>
      <c r="I13" s="17">
        <v>0</v>
      </c>
      <c r="J13" s="16">
        <v>306</v>
      </c>
      <c r="K13" s="17">
        <v>14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6">
        <v>18375.058929999999</v>
      </c>
      <c r="R13" s="16">
        <v>412626.72344199999</v>
      </c>
      <c r="S13" s="17">
        <v>0</v>
      </c>
      <c r="T13" s="17">
        <v>0</v>
      </c>
      <c r="U13" s="16">
        <v>3267</v>
      </c>
      <c r="V13" s="16">
        <v>8749.49748</v>
      </c>
      <c r="W13" s="16">
        <v>1249</v>
      </c>
      <c r="X13" s="16">
        <v>10944.666665999999</v>
      </c>
      <c r="Y13" s="16">
        <v>0</v>
      </c>
      <c r="Z13" s="16">
        <v>266</v>
      </c>
      <c r="AA13" s="16">
        <v>17043.833332999999</v>
      </c>
    </row>
    <row r="14" spans="1:28" ht="15.75" customHeight="1" x14ac:dyDescent="0.2">
      <c r="A14" s="15" t="s">
        <v>12</v>
      </c>
      <c r="B14" s="16">
        <v>10214.971591</v>
      </c>
      <c r="C14" s="16">
        <v>71595.820730000007</v>
      </c>
      <c r="D14" s="16">
        <v>12068.625641000001</v>
      </c>
      <c r="E14" s="16">
        <v>18200.526536000001</v>
      </c>
      <c r="F14" s="17">
        <v>1554.607195</v>
      </c>
      <c r="G14" s="17">
        <v>0</v>
      </c>
      <c r="H14" s="17">
        <v>0</v>
      </c>
      <c r="I14" s="17">
        <v>1077</v>
      </c>
      <c r="J14" s="16">
        <v>14330.378887999999</v>
      </c>
      <c r="K14" s="17">
        <v>7376.5154329999996</v>
      </c>
      <c r="L14" s="17">
        <v>0</v>
      </c>
      <c r="M14" s="17">
        <v>0</v>
      </c>
      <c r="N14" s="17">
        <v>0</v>
      </c>
      <c r="O14" s="17">
        <v>1098</v>
      </c>
      <c r="P14" s="17">
        <v>3232</v>
      </c>
      <c r="Q14" s="17">
        <v>47932.470455000002</v>
      </c>
      <c r="R14" s="16">
        <v>324445.28840600001</v>
      </c>
      <c r="S14" s="17">
        <v>0</v>
      </c>
      <c r="T14" s="17">
        <v>0</v>
      </c>
      <c r="U14" s="16">
        <v>120397.86064300001</v>
      </c>
      <c r="V14" s="16">
        <v>33269.505132999999</v>
      </c>
      <c r="W14" s="16">
        <v>24269.866667999999</v>
      </c>
      <c r="X14" s="16">
        <v>8563.2480379999997</v>
      </c>
      <c r="Y14" s="16">
        <v>27863.085207</v>
      </c>
      <c r="Z14" s="16">
        <v>32526.940963000001</v>
      </c>
      <c r="AA14" s="16">
        <v>86767.399999000001</v>
      </c>
    </row>
    <row r="15" spans="1:28" ht="15.75" customHeight="1" x14ac:dyDescent="0.2">
      <c r="A15" s="15" t="s">
        <v>13</v>
      </c>
      <c r="B15" s="16">
        <v>7306.0645160000004</v>
      </c>
      <c r="C15" s="16">
        <v>72639.529089999996</v>
      </c>
      <c r="D15" s="16">
        <v>17142.924998999999</v>
      </c>
      <c r="E15" s="16">
        <v>7775.5945959999999</v>
      </c>
      <c r="F15" s="17">
        <v>0</v>
      </c>
      <c r="G15" s="17">
        <v>0</v>
      </c>
      <c r="H15" s="17">
        <v>0</v>
      </c>
      <c r="I15" s="17">
        <v>0</v>
      </c>
      <c r="J15" s="16">
        <v>7612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6">
        <v>0</v>
      </c>
      <c r="R15" s="16">
        <v>771901.78983699996</v>
      </c>
      <c r="S15" s="17">
        <v>504</v>
      </c>
      <c r="T15" s="17">
        <v>5523.3333350000003</v>
      </c>
      <c r="U15" s="16">
        <v>1137</v>
      </c>
      <c r="V15" s="16">
        <v>85012.530505999996</v>
      </c>
      <c r="W15" s="16">
        <v>1841.5</v>
      </c>
      <c r="X15" s="16">
        <v>6912.8421040000003</v>
      </c>
      <c r="Y15" s="16">
        <v>10712.542858000001</v>
      </c>
      <c r="Z15" s="16">
        <v>5516</v>
      </c>
      <c r="AA15" s="16">
        <v>7731.6209289999997</v>
      </c>
    </row>
    <row r="16" spans="1:28" ht="15.75" customHeight="1" x14ac:dyDescent="0.2">
      <c r="A16" s="15" t="s">
        <v>7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6">
        <v>17838.622713000001</v>
      </c>
      <c r="S16" s="17">
        <v>0</v>
      </c>
      <c r="T16" s="17">
        <v>0</v>
      </c>
      <c r="U16" s="16">
        <v>1235.9523799999999</v>
      </c>
      <c r="V16" s="16">
        <v>1571.4761900000001</v>
      </c>
      <c r="W16" s="17">
        <v>0</v>
      </c>
      <c r="X16" s="17">
        <v>0</v>
      </c>
      <c r="Y16" s="17">
        <v>0</v>
      </c>
      <c r="Z16" s="17">
        <v>0</v>
      </c>
      <c r="AA16" s="17">
        <v>1569</v>
      </c>
    </row>
    <row r="17" spans="1:29" ht="15.95" customHeight="1" x14ac:dyDescent="0.2">
      <c r="A17" s="18" t="s">
        <v>21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6">
        <v>175644.94273800001</v>
      </c>
      <c r="S17" s="17">
        <v>0</v>
      </c>
      <c r="T17" s="17">
        <v>0</v>
      </c>
      <c r="U17" s="16">
        <v>2953.5666679999999</v>
      </c>
      <c r="V17" s="16">
        <v>57008.902667000002</v>
      </c>
      <c r="W17" s="17">
        <v>0</v>
      </c>
      <c r="X17" s="17">
        <v>0</v>
      </c>
      <c r="Y17" s="16">
        <v>433</v>
      </c>
      <c r="Z17" s="17">
        <v>1391.363636</v>
      </c>
      <c r="AA17" s="17">
        <v>0</v>
      </c>
    </row>
    <row r="18" spans="1:29" ht="15.95" customHeight="1" x14ac:dyDescent="0.2">
      <c r="A18" s="37" t="s">
        <v>36</v>
      </c>
      <c r="B18" s="16">
        <v>2059</v>
      </c>
      <c r="C18" s="16">
        <v>3063.3190479999998</v>
      </c>
      <c r="D18" s="16">
        <v>6286.9644440000002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6">
        <v>737204.88534200005</v>
      </c>
      <c r="S18" s="17">
        <v>10844.688719</v>
      </c>
      <c r="T18" s="16">
        <v>3780</v>
      </c>
      <c r="U18" s="16">
        <v>18422.724242</v>
      </c>
      <c r="V18" s="16">
        <v>55355.097422999999</v>
      </c>
      <c r="W18" s="16">
        <v>3563.4666689999999</v>
      </c>
      <c r="X18" s="17">
        <v>0</v>
      </c>
      <c r="Y18" s="17">
        <v>0</v>
      </c>
      <c r="Z18" s="17">
        <v>2121</v>
      </c>
      <c r="AA18" s="17">
        <v>59345.759472999998</v>
      </c>
    </row>
    <row r="19" spans="1:29" ht="20.25" customHeight="1" x14ac:dyDescent="0.2">
      <c r="A19" s="31" t="s">
        <v>34</v>
      </c>
      <c r="B19" s="33">
        <f t="shared" ref="B19:AA19" si="0">SUM(B11:B18)</f>
        <v>19580.036107</v>
      </c>
      <c r="C19" s="33">
        <f t="shared" si="0"/>
        <v>153514.66886800001</v>
      </c>
      <c r="D19" s="33">
        <f t="shared" si="0"/>
        <v>52483.476194999996</v>
      </c>
      <c r="E19" s="33">
        <f t="shared" si="0"/>
        <v>30636.010020999998</v>
      </c>
      <c r="F19" s="33">
        <f t="shared" si="0"/>
        <v>1615.607195</v>
      </c>
      <c r="G19" s="33">
        <f t="shared" si="0"/>
        <v>0</v>
      </c>
      <c r="H19" s="33">
        <f t="shared" si="0"/>
        <v>0</v>
      </c>
      <c r="I19" s="33">
        <f t="shared" si="0"/>
        <v>1077</v>
      </c>
      <c r="J19" s="33">
        <f t="shared" si="0"/>
        <v>22877.378887999999</v>
      </c>
      <c r="K19" s="33">
        <f t="shared" si="0"/>
        <v>7612.5154329999996</v>
      </c>
      <c r="L19" s="33">
        <f t="shared" si="0"/>
        <v>559</v>
      </c>
      <c r="M19" s="33">
        <f t="shared" si="0"/>
        <v>0</v>
      </c>
      <c r="N19" s="33">
        <f t="shared" si="0"/>
        <v>0</v>
      </c>
      <c r="O19" s="33">
        <f t="shared" si="0"/>
        <v>1098</v>
      </c>
      <c r="P19" s="33">
        <f t="shared" si="0"/>
        <v>7103</v>
      </c>
      <c r="Q19" s="33">
        <f t="shared" si="0"/>
        <v>67678.529385000002</v>
      </c>
      <c r="R19" s="33">
        <f t="shared" si="0"/>
        <v>3227776.2309119999</v>
      </c>
      <c r="S19" s="33">
        <f t="shared" si="0"/>
        <v>11348.688719</v>
      </c>
      <c r="T19" s="33">
        <f t="shared" si="0"/>
        <v>9303.3333349999994</v>
      </c>
      <c r="U19" s="33">
        <f t="shared" si="0"/>
        <v>147825.10393300001</v>
      </c>
      <c r="V19" s="33">
        <f t="shared" si="0"/>
        <v>288096.41394699994</v>
      </c>
      <c r="W19" s="33">
        <f t="shared" si="0"/>
        <v>48670.233336999998</v>
      </c>
      <c r="X19" s="33">
        <f t="shared" si="0"/>
        <v>30965.201253999996</v>
      </c>
      <c r="Y19" s="33">
        <f t="shared" si="0"/>
        <v>62500.628064999997</v>
      </c>
      <c r="Z19" s="33">
        <f t="shared" si="0"/>
        <v>44725.749046000004</v>
      </c>
      <c r="AA19" s="33">
        <f t="shared" si="0"/>
        <v>322553.32920900005</v>
      </c>
    </row>
    <row r="20" spans="1:29" ht="0.75" hidden="1" customHeight="1" x14ac:dyDescent="0.2">
      <c r="A20" s="20"/>
      <c r="B20" s="21"/>
      <c r="C20" s="22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3"/>
      <c r="Q20" s="24"/>
      <c r="R20" s="24"/>
      <c r="S20" s="24"/>
      <c r="T20" s="24"/>
      <c r="U20" s="23"/>
      <c r="V20" s="24"/>
      <c r="W20" s="24"/>
      <c r="X20" s="24"/>
      <c r="Y20" s="24"/>
      <c r="Z20" s="24"/>
      <c r="AA20" s="24"/>
    </row>
    <row r="21" spans="1:29" ht="15.75" customHeight="1" x14ac:dyDescent="0.2">
      <c r="A21" s="46" t="s">
        <v>38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</row>
    <row r="22" spans="1:29" ht="15.95" customHeight="1" x14ac:dyDescent="0.2">
      <c r="A22" s="15" t="s">
        <v>14</v>
      </c>
      <c r="B22" s="17">
        <v>13</v>
      </c>
      <c r="C22" s="16">
        <v>1700</v>
      </c>
      <c r="D22" s="16">
        <v>749.9375</v>
      </c>
      <c r="E22" s="16">
        <v>296</v>
      </c>
      <c r="F22" s="16">
        <v>141</v>
      </c>
      <c r="G22" s="17">
        <v>0</v>
      </c>
      <c r="H22" s="17">
        <v>0</v>
      </c>
      <c r="I22" s="17">
        <v>151</v>
      </c>
      <c r="J22" s="16">
        <v>327</v>
      </c>
      <c r="K22" s="16">
        <v>694</v>
      </c>
      <c r="L22" s="17">
        <v>0</v>
      </c>
      <c r="M22" s="16">
        <v>0</v>
      </c>
      <c r="N22" s="17">
        <v>0</v>
      </c>
      <c r="O22" s="17">
        <v>0</v>
      </c>
      <c r="P22" s="17">
        <v>0</v>
      </c>
      <c r="Q22" s="17">
        <v>0</v>
      </c>
      <c r="R22" s="16">
        <v>219936.36982699999</v>
      </c>
      <c r="S22" s="16">
        <v>2756</v>
      </c>
      <c r="T22" s="17">
        <v>0</v>
      </c>
      <c r="U22" s="16">
        <v>2295</v>
      </c>
      <c r="V22" s="16">
        <v>25840.838812999998</v>
      </c>
      <c r="W22" s="17">
        <v>0</v>
      </c>
      <c r="X22" s="17">
        <v>0</v>
      </c>
      <c r="Y22" s="17">
        <v>0</v>
      </c>
      <c r="Z22" s="17">
        <v>1276</v>
      </c>
      <c r="AA22" s="17">
        <v>16876.058840000002</v>
      </c>
    </row>
    <row r="23" spans="1:29" ht="15.95" customHeight="1" x14ac:dyDescent="0.2">
      <c r="A23" s="15" t="s">
        <v>15</v>
      </c>
      <c r="B23" s="16">
        <v>1429</v>
      </c>
      <c r="C23" s="16">
        <v>2306.538462</v>
      </c>
      <c r="D23" s="16">
        <v>941.21154000000001</v>
      </c>
      <c r="E23" s="16">
        <v>224</v>
      </c>
      <c r="F23" s="16">
        <v>207.971429</v>
      </c>
      <c r="G23" s="17">
        <v>0</v>
      </c>
      <c r="H23" s="16">
        <v>1406.25</v>
      </c>
      <c r="I23" s="16">
        <v>1055</v>
      </c>
      <c r="J23" s="16">
        <v>764</v>
      </c>
      <c r="K23" s="16">
        <v>75</v>
      </c>
      <c r="L23" s="16">
        <v>144</v>
      </c>
      <c r="M23" s="16">
        <v>1036.25</v>
      </c>
      <c r="N23" s="16">
        <v>189</v>
      </c>
      <c r="O23" s="17">
        <v>0</v>
      </c>
      <c r="P23" s="17">
        <v>0</v>
      </c>
      <c r="Q23" s="17">
        <v>0</v>
      </c>
      <c r="R23" s="16">
        <v>78006.565079000007</v>
      </c>
      <c r="S23" s="16">
        <v>3321.25</v>
      </c>
      <c r="T23" s="17">
        <v>0</v>
      </c>
      <c r="U23" s="16">
        <v>13030.897617000001</v>
      </c>
      <c r="V23" s="16">
        <v>161373.65952300001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</row>
    <row r="24" spans="1:29" ht="15.95" customHeight="1" x14ac:dyDescent="0.2">
      <c r="A24" s="15" t="s">
        <v>16</v>
      </c>
      <c r="B24" s="16">
        <v>0</v>
      </c>
      <c r="C24" s="16">
        <v>2168.1599190000002</v>
      </c>
      <c r="D24" s="16">
        <v>1654.1895300000001</v>
      </c>
      <c r="E24" s="16">
        <v>5195.6993400000001</v>
      </c>
      <c r="F24" s="16">
        <v>91.666667000000004</v>
      </c>
      <c r="G24" s="17">
        <v>0</v>
      </c>
      <c r="H24" s="17">
        <v>79</v>
      </c>
      <c r="I24" s="17">
        <v>0</v>
      </c>
      <c r="J24" s="16">
        <v>226.33333300000001</v>
      </c>
      <c r="K24" s="16">
        <v>2281</v>
      </c>
      <c r="L24" s="17">
        <v>0</v>
      </c>
      <c r="M24" s="16">
        <v>306</v>
      </c>
      <c r="N24" s="17">
        <v>0</v>
      </c>
      <c r="O24" s="17">
        <v>0</v>
      </c>
      <c r="P24" s="17">
        <v>0</v>
      </c>
      <c r="Q24" s="17">
        <v>0</v>
      </c>
      <c r="R24" s="16">
        <v>46012.097504999998</v>
      </c>
      <c r="S24" s="17">
        <v>0</v>
      </c>
      <c r="T24" s="17">
        <v>0</v>
      </c>
      <c r="U24" s="16">
        <v>8393.8267319999995</v>
      </c>
      <c r="V24" s="16">
        <v>8076.5595240000002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</row>
    <row r="25" spans="1:29" ht="15.95" customHeight="1" x14ac:dyDescent="0.2">
      <c r="A25" s="37" t="s">
        <v>37</v>
      </c>
      <c r="B25" s="17">
        <v>0</v>
      </c>
      <c r="C25" s="16">
        <v>74.657143000000005</v>
      </c>
      <c r="D25" s="16">
        <v>813.57142899999997</v>
      </c>
      <c r="E25" s="16">
        <v>1591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6">
        <v>428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6">
        <v>71689.003930000006</v>
      </c>
      <c r="S25" s="17">
        <v>529</v>
      </c>
      <c r="T25" s="16">
        <v>240</v>
      </c>
      <c r="U25" s="16">
        <v>16470.487805000001</v>
      </c>
      <c r="V25" s="16">
        <v>3183</v>
      </c>
      <c r="W25" s="17">
        <v>0</v>
      </c>
      <c r="X25" s="17">
        <v>0</v>
      </c>
      <c r="Y25" s="17">
        <v>0</v>
      </c>
      <c r="Z25" s="17">
        <v>0</v>
      </c>
      <c r="AA25" s="17">
        <v>13987.325581999999</v>
      </c>
    </row>
    <row r="26" spans="1:29" ht="22.5" customHeight="1" x14ac:dyDescent="0.2">
      <c r="A26" s="31" t="s">
        <v>34</v>
      </c>
      <c r="B26" s="33">
        <f t="shared" ref="B26:AA26" si="1">SUM(B22:B25)</f>
        <v>1442</v>
      </c>
      <c r="C26" s="33">
        <f t="shared" si="1"/>
        <v>6249.3555240000005</v>
      </c>
      <c r="D26" s="33">
        <f t="shared" si="1"/>
        <v>4158.9099989999995</v>
      </c>
      <c r="E26" s="33">
        <f t="shared" si="1"/>
        <v>7306.6993400000001</v>
      </c>
      <c r="F26" s="33">
        <f t="shared" si="1"/>
        <v>440.63809600000002</v>
      </c>
      <c r="G26" s="33">
        <f t="shared" si="1"/>
        <v>0</v>
      </c>
      <c r="H26" s="33">
        <f t="shared" si="1"/>
        <v>1485.25</v>
      </c>
      <c r="I26" s="33">
        <f t="shared" si="1"/>
        <v>1206</v>
      </c>
      <c r="J26" s="33">
        <f t="shared" si="1"/>
        <v>1317.333333</v>
      </c>
      <c r="K26" s="33">
        <f t="shared" si="1"/>
        <v>3478</v>
      </c>
      <c r="L26" s="33">
        <f t="shared" si="1"/>
        <v>144</v>
      </c>
      <c r="M26" s="33">
        <f t="shared" si="1"/>
        <v>1342.25</v>
      </c>
      <c r="N26" s="33">
        <f t="shared" si="1"/>
        <v>189</v>
      </c>
      <c r="O26" s="33">
        <f t="shared" si="1"/>
        <v>0</v>
      </c>
      <c r="P26" s="33">
        <f t="shared" si="1"/>
        <v>0</v>
      </c>
      <c r="Q26" s="42">
        <v>0</v>
      </c>
      <c r="R26" s="33">
        <f t="shared" si="1"/>
        <v>415644.036341</v>
      </c>
      <c r="S26" s="33">
        <f t="shared" si="1"/>
        <v>6606.25</v>
      </c>
      <c r="T26" s="33">
        <f t="shared" si="1"/>
        <v>240</v>
      </c>
      <c r="U26" s="33">
        <f t="shared" si="1"/>
        <v>40190.212154000001</v>
      </c>
      <c r="V26" s="33">
        <f t="shared" si="1"/>
        <v>198474.05786000003</v>
      </c>
      <c r="W26" s="33">
        <f t="shared" si="1"/>
        <v>0</v>
      </c>
      <c r="X26" s="33">
        <f t="shared" si="1"/>
        <v>0</v>
      </c>
      <c r="Y26" s="33">
        <f t="shared" si="1"/>
        <v>0</v>
      </c>
      <c r="Z26" s="33">
        <f t="shared" si="1"/>
        <v>1276</v>
      </c>
      <c r="AA26" s="33">
        <f t="shared" si="1"/>
        <v>30863.384422000003</v>
      </c>
    </row>
    <row r="27" spans="1:29" ht="30.75" customHeight="1" x14ac:dyDescent="0.2">
      <c r="A27" s="32" t="s">
        <v>46</v>
      </c>
      <c r="B27" s="33">
        <f>SUM(B19+B26)</f>
        <v>21022.036107</v>
      </c>
      <c r="C27" s="33">
        <f t="shared" ref="C27:AA27" si="2">SUM(C19+C26)</f>
        <v>159764.02439200002</v>
      </c>
      <c r="D27" s="33">
        <f t="shared" si="2"/>
        <v>56642.386193999992</v>
      </c>
      <c r="E27" s="33">
        <f t="shared" si="2"/>
        <v>37942.709361000001</v>
      </c>
      <c r="F27" s="33">
        <f t="shared" si="2"/>
        <v>2056.2452910000002</v>
      </c>
      <c r="G27" s="33">
        <f t="shared" si="2"/>
        <v>0</v>
      </c>
      <c r="H27" s="33">
        <f t="shared" si="2"/>
        <v>1485.25</v>
      </c>
      <c r="I27" s="33">
        <f t="shared" si="2"/>
        <v>2283</v>
      </c>
      <c r="J27" s="33">
        <f t="shared" si="2"/>
        <v>24194.712220999998</v>
      </c>
      <c r="K27" s="33">
        <f t="shared" si="2"/>
        <v>11090.515433</v>
      </c>
      <c r="L27" s="33">
        <f t="shared" si="2"/>
        <v>703</v>
      </c>
      <c r="M27" s="33">
        <f t="shared" si="2"/>
        <v>1342.25</v>
      </c>
      <c r="N27" s="33">
        <f t="shared" si="2"/>
        <v>189</v>
      </c>
      <c r="O27" s="33">
        <f t="shared" si="2"/>
        <v>1098</v>
      </c>
      <c r="P27" s="33">
        <f t="shared" si="2"/>
        <v>7103</v>
      </c>
      <c r="Q27" s="33">
        <f t="shared" si="2"/>
        <v>67678.529385000002</v>
      </c>
      <c r="R27" s="33">
        <f t="shared" si="2"/>
        <v>3643420.2672529998</v>
      </c>
      <c r="S27" s="33">
        <f t="shared" si="2"/>
        <v>17954.938718999998</v>
      </c>
      <c r="T27" s="33">
        <f t="shared" si="2"/>
        <v>9543.3333349999994</v>
      </c>
      <c r="U27" s="33">
        <f t="shared" si="2"/>
        <v>188015.31608700001</v>
      </c>
      <c r="V27" s="33">
        <f t="shared" si="2"/>
        <v>486570.47180699999</v>
      </c>
      <c r="W27" s="33">
        <f t="shared" si="2"/>
        <v>48670.233336999998</v>
      </c>
      <c r="X27" s="33">
        <f t="shared" si="2"/>
        <v>30965.201253999996</v>
      </c>
      <c r="Y27" s="33">
        <f t="shared" si="2"/>
        <v>62500.628064999997</v>
      </c>
      <c r="Z27" s="33">
        <f t="shared" si="2"/>
        <v>46001.749046000004</v>
      </c>
      <c r="AA27" s="33">
        <f t="shared" si="2"/>
        <v>353416.71363100002</v>
      </c>
    </row>
    <row r="28" spans="1:29" ht="15.75" customHeight="1" x14ac:dyDescent="0.2">
      <c r="A28" s="38" t="s">
        <v>18</v>
      </c>
      <c r="B28" s="19">
        <v>67</v>
      </c>
      <c r="C28" s="19">
        <v>1300.1428550000001</v>
      </c>
      <c r="D28" s="19">
        <v>1168.6500000000001</v>
      </c>
      <c r="E28" s="19">
        <v>3154.9614750000001</v>
      </c>
      <c r="F28" s="19">
        <v>294.33333299999998</v>
      </c>
      <c r="G28" s="17">
        <v>0</v>
      </c>
      <c r="H28" s="17">
        <v>0</v>
      </c>
      <c r="I28" s="17">
        <v>0</v>
      </c>
      <c r="J28" s="19">
        <v>0</v>
      </c>
      <c r="K28" s="19">
        <v>242.4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1039.7142859999999</v>
      </c>
      <c r="R28" s="19">
        <v>578961.197789</v>
      </c>
      <c r="S28" s="19">
        <v>8</v>
      </c>
      <c r="T28" s="17">
        <v>0</v>
      </c>
      <c r="U28" s="19">
        <v>566.66666699999996</v>
      </c>
      <c r="V28" s="19">
        <v>6081.7166649999999</v>
      </c>
      <c r="W28" s="19">
        <v>42856.754283000002</v>
      </c>
      <c r="X28" s="43">
        <v>30667.434612000001</v>
      </c>
      <c r="Y28" s="43">
        <v>3662.6964269999999</v>
      </c>
      <c r="Z28" s="43">
        <v>22931.708336</v>
      </c>
      <c r="AA28" s="43">
        <v>44398.241883000002</v>
      </c>
    </row>
    <row r="29" spans="1:29" ht="15.75" customHeight="1" x14ac:dyDescent="0.2">
      <c r="A29" s="38" t="s">
        <v>19</v>
      </c>
      <c r="B29" s="19">
        <v>5755.6000009999998</v>
      </c>
      <c r="C29" s="19">
        <v>25820.333331999998</v>
      </c>
      <c r="D29" s="19">
        <v>16937.835714000001</v>
      </c>
      <c r="E29" s="19">
        <v>4555</v>
      </c>
      <c r="F29" s="19">
        <v>108</v>
      </c>
      <c r="G29" s="19">
        <v>7059.5833339999999</v>
      </c>
      <c r="H29" s="19">
        <v>3906.2</v>
      </c>
      <c r="I29" s="19">
        <v>24421.123809000001</v>
      </c>
      <c r="J29" s="19">
        <v>12139.714287999999</v>
      </c>
      <c r="K29" s="19">
        <v>391.75</v>
      </c>
      <c r="L29" s="19">
        <v>2034.6666660000001</v>
      </c>
      <c r="M29" s="19">
        <v>2369.75</v>
      </c>
      <c r="N29" s="19">
        <v>344</v>
      </c>
      <c r="O29" s="17">
        <v>0</v>
      </c>
      <c r="P29" s="17">
        <v>0</v>
      </c>
      <c r="Q29" s="17">
        <v>9106.4666660000003</v>
      </c>
      <c r="R29" s="19">
        <v>1011593.622819</v>
      </c>
      <c r="S29" s="19">
        <v>95910.771634000004</v>
      </c>
      <c r="T29" s="19">
        <v>10608.401587</v>
      </c>
      <c r="U29" s="19">
        <v>30131.364286</v>
      </c>
      <c r="V29" s="19">
        <v>295380.23714799999</v>
      </c>
      <c r="W29" s="17">
        <v>0</v>
      </c>
      <c r="X29" s="43">
        <v>0</v>
      </c>
      <c r="Y29" s="43">
        <v>1445.6666660000001</v>
      </c>
      <c r="Z29" s="43">
        <v>28532.30114</v>
      </c>
      <c r="AA29" s="43">
        <v>57427.532783000002</v>
      </c>
    </row>
    <row r="30" spans="1:29" ht="22.5" x14ac:dyDescent="0.2">
      <c r="A30" s="39" t="s">
        <v>39</v>
      </c>
      <c r="B30" s="17">
        <v>0</v>
      </c>
      <c r="C30" s="17">
        <v>0</v>
      </c>
      <c r="D30" s="17">
        <v>0</v>
      </c>
      <c r="E30" s="19">
        <v>5263.2454200000002</v>
      </c>
      <c r="F30" s="17">
        <v>0</v>
      </c>
      <c r="G30" s="19">
        <v>1091.9999989999999</v>
      </c>
      <c r="H30" s="17">
        <v>0</v>
      </c>
      <c r="I30" s="17">
        <v>0</v>
      </c>
      <c r="J30" s="19">
        <v>255.16666699999999</v>
      </c>
      <c r="K30" s="17">
        <v>0</v>
      </c>
      <c r="L30" s="19">
        <v>832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9">
        <v>18652.64388</v>
      </c>
      <c r="S30" s="19">
        <v>168</v>
      </c>
      <c r="T30" s="17">
        <v>0</v>
      </c>
      <c r="U30" s="19">
        <v>1650</v>
      </c>
      <c r="V30" s="19">
        <v>23282.047242000001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</row>
    <row r="31" spans="1:29" ht="22.5" customHeight="1" x14ac:dyDescent="0.2">
      <c r="A31" s="31" t="s">
        <v>34</v>
      </c>
      <c r="B31" s="33">
        <f>SUM(B28:B30)</f>
        <v>5822.6000009999998</v>
      </c>
      <c r="C31" s="33">
        <f t="shared" ref="C31:AA31" si="3">SUM(C28:C30)</f>
        <v>27120.476187</v>
      </c>
      <c r="D31" s="33">
        <f t="shared" si="3"/>
        <v>18106.485714000002</v>
      </c>
      <c r="E31" s="33">
        <f t="shared" si="3"/>
        <v>12973.206894999999</v>
      </c>
      <c r="F31" s="33">
        <f t="shared" si="3"/>
        <v>402.33333299999998</v>
      </c>
      <c r="G31" s="33">
        <f t="shared" si="3"/>
        <v>8151.5833329999996</v>
      </c>
      <c r="H31" s="33">
        <f t="shared" si="3"/>
        <v>3906.2</v>
      </c>
      <c r="I31" s="33">
        <f t="shared" si="3"/>
        <v>24421.123809000001</v>
      </c>
      <c r="J31" s="33">
        <f t="shared" si="3"/>
        <v>12394.880954999999</v>
      </c>
      <c r="K31" s="33">
        <f t="shared" si="3"/>
        <v>634.15</v>
      </c>
      <c r="L31" s="33">
        <f t="shared" si="3"/>
        <v>2866.6666660000001</v>
      </c>
      <c r="M31" s="33">
        <f t="shared" si="3"/>
        <v>2369.75</v>
      </c>
      <c r="N31" s="33">
        <f t="shared" si="3"/>
        <v>344</v>
      </c>
      <c r="O31" s="33">
        <f t="shared" si="3"/>
        <v>0</v>
      </c>
      <c r="P31" s="33">
        <f t="shared" si="3"/>
        <v>0</v>
      </c>
      <c r="Q31" s="33">
        <f t="shared" si="3"/>
        <v>10146.180952000001</v>
      </c>
      <c r="R31" s="33">
        <f t="shared" si="3"/>
        <v>1609207.4644880001</v>
      </c>
      <c r="S31" s="33">
        <f t="shared" si="3"/>
        <v>96086.771634000004</v>
      </c>
      <c r="T31" s="33">
        <f t="shared" si="3"/>
        <v>10608.401587</v>
      </c>
      <c r="U31" s="33">
        <f t="shared" si="3"/>
        <v>32348.030953000001</v>
      </c>
      <c r="V31" s="33">
        <f t="shared" si="3"/>
        <v>324744.001055</v>
      </c>
      <c r="W31" s="33">
        <f t="shared" si="3"/>
        <v>42856.754283000002</v>
      </c>
      <c r="X31" s="33">
        <f t="shared" si="3"/>
        <v>30667.434612000001</v>
      </c>
      <c r="Y31" s="33">
        <f t="shared" si="3"/>
        <v>5108.3630929999999</v>
      </c>
      <c r="Z31" s="33">
        <f t="shared" si="3"/>
        <v>51464.009475999999</v>
      </c>
      <c r="AA31" s="33">
        <f t="shared" si="3"/>
        <v>101825.77466600001</v>
      </c>
    </row>
    <row r="32" spans="1:29" ht="22.5" customHeight="1" x14ac:dyDescent="0.2">
      <c r="A32" s="32" t="s">
        <v>35</v>
      </c>
      <c r="B32" s="33">
        <f>SUM(B27+B31)</f>
        <v>26844.636107999999</v>
      </c>
      <c r="C32" s="33">
        <f t="shared" ref="C32:AA32" si="4">SUM(C27+C31)</f>
        <v>186884.50057900001</v>
      </c>
      <c r="D32" s="33">
        <f t="shared" si="4"/>
        <v>74748.871908000001</v>
      </c>
      <c r="E32" s="33">
        <f t="shared" si="4"/>
        <v>50915.916255999997</v>
      </c>
      <c r="F32" s="33">
        <f t="shared" si="4"/>
        <v>2458.5786240000002</v>
      </c>
      <c r="G32" s="33">
        <f t="shared" si="4"/>
        <v>8151.5833329999996</v>
      </c>
      <c r="H32" s="33">
        <f t="shared" si="4"/>
        <v>5391.45</v>
      </c>
      <c r="I32" s="33">
        <f t="shared" si="4"/>
        <v>26704.123809000001</v>
      </c>
      <c r="J32" s="33">
        <f t="shared" si="4"/>
        <v>36589.593175999995</v>
      </c>
      <c r="K32" s="33">
        <f t="shared" si="4"/>
        <v>11724.665433</v>
      </c>
      <c r="L32" s="33">
        <f t="shared" si="4"/>
        <v>3569.6666660000001</v>
      </c>
      <c r="M32" s="33">
        <f t="shared" si="4"/>
        <v>3712</v>
      </c>
      <c r="N32" s="33">
        <f t="shared" si="4"/>
        <v>533</v>
      </c>
      <c r="O32" s="33">
        <f t="shared" si="4"/>
        <v>1098</v>
      </c>
      <c r="P32" s="33">
        <f t="shared" si="4"/>
        <v>7103</v>
      </c>
      <c r="Q32" s="33">
        <f t="shared" si="4"/>
        <v>77824.710336999997</v>
      </c>
      <c r="R32" s="33">
        <f t="shared" si="4"/>
        <v>5252627.731741</v>
      </c>
      <c r="S32" s="33">
        <f t="shared" si="4"/>
        <v>114041.710353</v>
      </c>
      <c r="T32" s="33">
        <f t="shared" si="4"/>
        <v>20151.734922</v>
      </c>
      <c r="U32" s="33">
        <f t="shared" si="4"/>
        <v>220363.34704000002</v>
      </c>
      <c r="V32" s="33">
        <f t="shared" si="4"/>
        <v>811314.472862</v>
      </c>
      <c r="W32" s="33">
        <f t="shared" si="4"/>
        <v>91526.98762</v>
      </c>
      <c r="X32" s="33">
        <f t="shared" si="4"/>
        <v>61632.635865999997</v>
      </c>
      <c r="Y32" s="33">
        <f t="shared" si="4"/>
        <v>67608.99115799999</v>
      </c>
      <c r="Z32" s="33">
        <f t="shared" si="4"/>
        <v>97465.758522000004</v>
      </c>
      <c r="AA32" s="33">
        <f t="shared" si="4"/>
        <v>455242.48829700006</v>
      </c>
      <c r="AB32" s="14"/>
      <c r="AC32" s="14"/>
    </row>
    <row r="33" spans="1:16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"/>
    </row>
    <row r="34" spans="1:16" x14ac:dyDescent="0.2">
      <c r="A34" s="5" t="s">
        <v>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</row>
    <row r="35" spans="1:16" x14ac:dyDescent="0.2">
      <c r="A35" s="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</row>
    <row r="36" spans="1:16" x14ac:dyDescent="0.2">
      <c r="A36" s="4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"/>
    </row>
    <row r="37" spans="1:16" x14ac:dyDescent="0.2">
      <c r="A37" s="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</row>
    <row r="38" spans="1:16" x14ac:dyDescent="0.2">
      <c r="A38" s="7"/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3"/>
    </row>
    <row r="39" spans="1:16" x14ac:dyDescent="0.2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3"/>
    </row>
    <row r="40" spans="1:16" x14ac:dyDescent="0.2">
      <c r="A40" s="12"/>
      <c r="B40" s="13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3"/>
    </row>
    <row r="41" spans="1:16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6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6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</sheetData>
  <mergeCells count="38">
    <mergeCell ref="A5:A6"/>
    <mergeCell ref="B5:F6"/>
    <mergeCell ref="D8:D9"/>
    <mergeCell ref="V5:V8"/>
    <mergeCell ref="M8:M9"/>
    <mergeCell ref="N8:N9"/>
    <mergeCell ref="O8:O9"/>
    <mergeCell ref="P8:P9"/>
    <mergeCell ref="L6:O6"/>
    <mergeCell ref="T5:U6"/>
    <mergeCell ref="T7:T8"/>
    <mergeCell ref="U7:U8"/>
    <mergeCell ref="B8:B9"/>
    <mergeCell ref="C8:C9"/>
    <mergeCell ref="E8:E9"/>
    <mergeCell ref="R5:R8"/>
    <mergeCell ref="G6:K6"/>
    <mergeCell ref="H8:H9"/>
    <mergeCell ref="I8:I9"/>
    <mergeCell ref="J8:J9"/>
    <mergeCell ref="K8:K9"/>
    <mergeCell ref="G8:G9"/>
    <mergeCell ref="L8:L9"/>
    <mergeCell ref="A10:AA10"/>
    <mergeCell ref="A21:AA21"/>
    <mergeCell ref="F8:F9"/>
    <mergeCell ref="U1:AA1"/>
    <mergeCell ref="A2:AA2"/>
    <mergeCell ref="A3:AA3"/>
    <mergeCell ref="A4:AA4"/>
    <mergeCell ref="W5:W8"/>
    <mergeCell ref="X5:X8"/>
    <mergeCell ref="Y5:Y8"/>
    <mergeCell ref="Z5:Z8"/>
    <mergeCell ref="AA5:AA8"/>
    <mergeCell ref="Q5:Q8"/>
    <mergeCell ref="S5:S8"/>
    <mergeCell ref="G5:O5"/>
  </mergeCells>
  <pageMargins left="0" right="0" top="0" bottom="0" header="0.3" footer="0.3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5.3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2022-04-04T07:26:16Z</cp:lastPrinted>
  <dcterms:created xsi:type="dcterms:W3CDTF">2030-08-14T01:56:41Z</dcterms:created>
  <dcterms:modified xsi:type="dcterms:W3CDTF">2022-04-04T07:26:26Z</dcterms:modified>
</cp:coreProperties>
</file>